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BEDA6A7-A839-459E-BFDC-E2A87E10B8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W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1" i="3"/>
  <c r="C16" i="3"/>
  <c r="C17" i="3"/>
  <c r="C18" i="3"/>
  <c r="C15" i="3"/>
  <c r="C9" i="4"/>
  <c r="C9" i="3"/>
  <c r="C13" i="3"/>
  <c r="A4" i="3"/>
  <c r="C12" i="3"/>
  <c r="A4" i="2"/>
  <c r="A4" i="4"/>
  <c r="C7" i="3"/>
  <c r="C10" i="3"/>
  <c r="C14" i="3"/>
  <c r="C8" i="3"/>
  <c r="C19" i="3"/>
  <c r="B3" i="4" l="1"/>
  <c r="B18" i="4" l="1"/>
  <c r="B17" i="4"/>
  <c r="B15" i="4"/>
  <c r="B14" i="4"/>
  <c r="B12" i="4"/>
  <c r="B11" i="4"/>
  <c r="B10" i="4"/>
  <c r="B8" i="4"/>
  <c r="B7" i="4"/>
  <c r="B3" i="3"/>
  <c r="B10" i="3" l="1"/>
  <c r="B17" i="3"/>
  <c r="B9" i="3"/>
  <c r="B12" i="3"/>
  <c r="B19" i="3"/>
  <c r="B15" i="3"/>
  <c r="B11" i="3"/>
  <c r="B7" i="3"/>
  <c r="B14" i="3"/>
  <c r="B18" i="3"/>
  <c r="B13" i="3"/>
  <c r="B16" i="3"/>
  <c r="B8" i="3"/>
  <c r="B3" i="2"/>
  <c r="A42" i="1" l="1"/>
  <c r="A43" i="1"/>
  <c r="A44" i="1"/>
</calcChain>
</file>

<file path=xl/sharedStrings.xml><?xml version="1.0" encoding="utf-8"?>
<sst xmlns="http://schemas.openxmlformats.org/spreadsheetml/2006/main" count="88" uniqueCount="68">
  <si>
    <t>Most often the problem is not appreciating that the mysterious number is an Excel Date / Time serial number.</t>
  </si>
  <si>
    <t>Errors Using NOW function</t>
  </si>
  <si>
    <t>AM/PM</t>
  </si>
  <si>
    <t>Morning or Afternoon</t>
  </si>
  <si>
    <t>s</t>
  </si>
  <si>
    <t>Second of minute</t>
  </si>
  <si>
    <t>-</t>
  </si>
  <si>
    <t>Minute of hour</t>
  </si>
  <si>
    <t>h</t>
  </si>
  <si>
    <t>Hour of day</t>
  </si>
  <si>
    <t>ddd</t>
  </si>
  <si>
    <t>Day name</t>
  </si>
  <si>
    <t>Day of week (number)</t>
  </si>
  <si>
    <t>d</t>
  </si>
  <si>
    <t>Day of month</t>
  </si>
  <si>
    <t>mmm</t>
  </si>
  <si>
    <t>Month Name</t>
  </si>
  <si>
    <t>m</t>
  </si>
  <si>
    <t>Month Number</t>
  </si>
  <si>
    <t>Time part of serial number</t>
  </si>
  <si>
    <t>Number 0 decimal places</t>
  </si>
  <si>
    <t>Day part of serial number</t>
  </si>
  <si>
    <t>Number 10 decimal places</t>
  </si>
  <si>
    <t>Complete Serial Number</t>
  </si>
  <si>
    <t>Custom Format string</t>
  </si>
  <si>
    <t>By Format</t>
  </si>
  <si>
    <t>Required</t>
  </si>
  <si>
    <t>Formula input</t>
  </si>
  <si>
    <t>Year</t>
  </si>
  <si>
    <t>Formula used</t>
  </si>
  <si>
    <t>By Formula</t>
  </si>
  <si>
    <t>The current system date and time.</t>
  </si>
  <si>
    <t>Index of Examples</t>
  </si>
  <si>
    <t>Examples Using NOW Function</t>
  </si>
  <si>
    <t>The returned date / time serial number must be formatted to show a more recognisable time.</t>
  </si>
  <si>
    <t>Based upon the computer's system clock, NOW is the number of days since 31st December 1899 plus the fraction of a day elapsed since the previous midnight.</t>
  </si>
  <si>
    <t>Equations / Formulas</t>
  </si>
  <si>
    <t>NOW has no arguments.</t>
  </si>
  <si>
    <t>Argument Notes</t>
  </si>
  <si>
    <t>Description</t>
  </si>
  <si>
    <t>Type</t>
  </si>
  <si>
    <t>Name</t>
  </si>
  <si>
    <t>Arguments:</t>
  </si>
  <si>
    <r>
      <t>=NOW(</t>
    </r>
    <r>
      <rPr>
        <sz val="10"/>
        <rFont val="Arial"/>
        <family val="2"/>
      </rPr>
      <t>)</t>
    </r>
  </si>
  <si>
    <t>Syntax:</t>
  </si>
  <si>
    <t>If you only want the date, then use TODAY available.</t>
  </si>
  <si>
    <t>NOW is volatile, which is to say that it recalculates every time that the worksheet is recalculated.</t>
  </si>
  <si>
    <t>The NOW function returns the current date and time according to the computer's system clock.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</si>
  <si>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</si>
  <si>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</si>
  <si>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</si>
  <si>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Built In</t>
  </si>
  <si>
    <t>Classification - Date And Time &gt; System Data</t>
  </si>
  <si>
    <t>Classification, Source, History</t>
  </si>
  <si>
    <t>Returns the Excel date / time serial number of the current date and time. Volatile.</t>
  </si>
  <si>
    <t>NOW</t>
  </si>
  <si>
    <t>Example 1:- Simple Entry Of NOW Function.</t>
  </si>
  <si>
    <t>Example 2:- Extracting Data From NOW Function By Formula</t>
  </si>
  <si>
    <t>Example 3:- Extracting Data From NOW Function By Format</t>
  </si>
  <si>
    <t>Related / Similar And Frequently Used With Functions</t>
  </si>
  <si>
    <t>Related / Similar</t>
  </si>
  <si>
    <t>TODAY</t>
  </si>
  <si>
    <t>Returns the Excel date / time serial number of today's date. Volatile.</t>
  </si>
  <si>
    <t>File Creation Date : 19-Jun-2020</t>
  </si>
  <si>
    <t xml:space="preserve">Open the Excel help for this function. </t>
  </si>
  <si>
    <t>Double Click on NOW and then click on the link</t>
  </si>
  <si>
    <t>Enter =NOW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</si>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</sst>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AM/PM"/>
    <numFmt numFmtId="165" formatCode="ss"/>
    <numFmt numFmtId="166" formatCode="ddd\ dd/mmm/yyyy* hh:mm:ss.00\ AM/PM"/>
    <numFmt numFmtId="167" formatCode="h"/>
    <numFmt numFmtId="168" formatCode="ddd"/>
    <numFmt numFmtId="169" formatCode="d"/>
    <numFmt numFmtId="170" formatCode="mmm"/>
    <numFmt numFmtId="171" formatCode="m"/>
    <numFmt numFmtId="172" formatCode="yyyy"/>
    <numFmt numFmtId="173" formatCode="0.0000000000"/>
    <numFmt numFmtId="174" formatCode="0.00_ ;[Red]\-0.00\ "/>
    <numFmt numFmtId="175" formatCode="0.000000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74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166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173" fontId="1" fillId="0" borderId="0" xfId="0" applyNumberFormat="1" applyFont="1" applyFill="1" applyAlignment="1" applyProtection="1">
      <alignment vertical="top"/>
    </xf>
    <xf numFmtId="172" fontId="0" fillId="0" borderId="0" xfId="0" applyNumberFormat="1" applyFill="1" applyProtection="1"/>
    <xf numFmtId="1" fontId="1" fillId="0" borderId="0" xfId="0" applyNumberFormat="1" applyFont="1" applyFill="1" applyAlignment="1" applyProtection="1">
      <alignment vertical="top"/>
    </xf>
    <xf numFmtId="175" fontId="1" fillId="0" borderId="0" xfId="0" applyNumberFormat="1" applyFont="1" applyFill="1" applyAlignment="1" applyProtection="1">
      <alignment vertical="top"/>
    </xf>
    <xf numFmtId="0" fontId="0" fillId="0" borderId="0" xfId="0" applyFill="1" applyAlignment="1" applyProtection="1">
      <alignment horizontal="right"/>
    </xf>
    <xf numFmtId="172" fontId="1" fillId="0" borderId="0" xfId="0" applyNumberFormat="1" applyFont="1" applyFill="1" applyProtection="1"/>
    <xf numFmtId="173" fontId="1" fillId="0" borderId="0" xfId="0" applyNumberFormat="1" applyFont="1" applyFill="1" applyAlignment="1" applyProtection="1">
      <alignment horizontal="right" vertical="top"/>
    </xf>
    <xf numFmtId="171" fontId="0" fillId="0" borderId="0" xfId="0" applyNumberFormat="1" applyFill="1" applyAlignment="1" applyProtection="1">
      <alignment horizontal="right"/>
    </xf>
    <xf numFmtId="170" fontId="0" fillId="0" borderId="0" xfId="0" applyNumberFormat="1" applyFill="1" applyAlignment="1" applyProtection="1">
      <alignment horizontal="right"/>
    </xf>
    <xf numFmtId="169" fontId="0" fillId="0" borderId="0" xfId="0" applyNumberFormat="1" applyFill="1" applyAlignment="1" applyProtection="1">
      <alignment horizontal="right"/>
    </xf>
    <xf numFmtId="168" fontId="1" fillId="0" borderId="0" xfId="0" applyNumberFormat="1" applyFont="1" applyFill="1" applyAlignment="1" applyProtection="1">
      <alignment horizontal="right"/>
    </xf>
    <xf numFmtId="168" fontId="0" fillId="0" borderId="0" xfId="0" applyNumberFormat="1" applyFill="1" applyAlignment="1" applyProtection="1">
      <alignment horizontal="right"/>
    </xf>
    <xf numFmtId="167" fontId="0" fillId="0" borderId="0" xfId="0" applyNumberFormat="1" applyFill="1" applyAlignment="1" applyProtection="1">
      <alignment horizontal="right"/>
    </xf>
    <xf numFmtId="166" fontId="1" fillId="0" borderId="0" xfId="0" applyNumberFormat="1" applyFont="1" applyFill="1" applyAlignment="1" applyProtection="1">
      <alignment horizontal="right"/>
    </xf>
    <xf numFmtId="165" fontId="0" fillId="0" borderId="0" xfId="0" applyNumberForma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9" t="s">
        <v>55</v>
      </c>
      <c r="B1" s="30"/>
      <c r="C1" s="30"/>
      <c r="D1" s="31" t="s">
        <v>67</v>
      </c>
      <c r="E1" s="32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39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54</v>
      </c>
      <c r="B4" s="6"/>
      <c r="C4" s="6"/>
      <c r="D4" s="10" t="s">
        <v>63</v>
      </c>
    </row>
    <row r="5" spans="1:5" x14ac:dyDescent="0.2">
      <c r="A5" s="9"/>
      <c r="B5" s="6"/>
      <c r="C5" s="6"/>
      <c r="D5" s="11"/>
    </row>
    <row r="6" spans="1:5" ht="15.75" x14ac:dyDescent="0.25">
      <c r="A6" s="5" t="s">
        <v>53</v>
      </c>
      <c r="B6" s="12"/>
      <c r="C6" s="12"/>
      <c r="D6" s="13" t="s">
        <v>64</v>
      </c>
    </row>
    <row r="7" spans="1:5" s="3" customFormat="1" x14ac:dyDescent="0.2">
      <c r="A7" s="12" t="s">
        <v>52</v>
      </c>
      <c r="B7" s="12"/>
      <c r="C7" s="12"/>
      <c r="D7" s="11" t="s">
        <v>66</v>
      </c>
    </row>
    <row r="8" spans="1:5" s="3" customFormat="1" x14ac:dyDescent="0.2">
      <c r="A8" s="12"/>
      <c r="B8" s="12"/>
      <c r="C8" s="12"/>
      <c r="D8" s="11" t="s">
        <v>65</v>
      </c>
    </row>
    <row r="9" spans="1:5" s="3" customFormat="1" x14ac:dyDescent="0.2">
      <c r="A9" s="12" t="s">
        <v>51</v>
      </c>
      <c r="B9" s="12"/>
      <c r="C9" s="12"/>
      <c r="D9" s="11"/>
    </row>
    <row r="10" spans="1:5" s="3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50</v>
      </c>
      <c r="B11" s="6"/>
      <c r="C11" s="6"/>
      <c r="D11" s="11"/>
    </row>
    <row r="12" spans="1:5" x14ac:dyDescent="0.2">
      <c r="A12" s="12" t="s">
        <v>49</v>
      </c>
      <c r="B12" s="6"/>
      <c r="C12" s="6"/>
      <c r="D12" s="11"/>
    </row>
    <row r="13" spans="1:5" x14ac:dyDescent="0.2">
      <c r="A13" s="9"/>
      <c r="B13" s="6"/>
      <c r="C13" s="6"/>
      <c r="D13" s="11"/>
    </row>
    <row r="14" spans="1:5" x14ac:dyDescent="0.2">
      <c r="A14" s="12" t="s">
        <v>48</v>
      </c>
      <c r="B14" s="6"/>
      <c r="C14" s="6"/>
      <c r="D14" s="11"/>
    </row>
    <row r="15" spans="1:5" x14ac:dyDescent="0.2">
      <c r="A15" s="12"/>
      <c r="B15" s="6"/>
      <c r="C15" s="6"/>
      <c r="D15" s="13"/>
    </row>
    <row r="16" spans="1:5" x14ac:dyDescent="0.2">
      <c r="A16" s="12" t="s">
        <v>47</v>
      </c>
      <c r="B16" s="6"/>
      <c r="C16" s="6"/>
      <c r="D16" s="6"/>
    </row>
    <row r="17" spans="1:4" x14ac:dyDescent="0.2">
      <c r="A17" s="12"/>
      <c r="B17" s="6"/>
      <c r="C17" s="6"/>
      <c r="D17" s="6"/>
    </row>
    <row r="18" spans="1:4" x14ac:dyDescent="0.2">
      <c r="A18" s="12" t="s">
        <v>46</v>
      </c>
      <c r="B18" s="6"/>
      <c r="C18" s="6"/>
      <c r="D18" s="6"/>
    </row>
    <row r="19" spans="1:4" x14ac:dyDescent="0.2">
      <c r="A19" s="12"/>
      <c r="B19" s="6"/>
      <c r="C19" s="6"/>
      <c r="D19" s="6"/>
    </row>
    <row r="20" spans="1:4" x14ac:dyDescent="0.2">
      <c r="A20" s="12" t="s">
        <v>45</v>
      </c>
      <c r="B20" s="6"/>
      <c r="C20" s="6"/>
      <c r="D20" s="6"/>
    </row>
    <row r="21" spans="1:4" x14ac:dyDescent="0.2">
      <c r="A21" s="12"/>
      <c r="B21" s="6"/>
      <c r="C21" s="6"/>
      <c r="D21" s="6"/>
    </row>
    <row r="22" spans="1:4" ht="15.75" x14ac:dyDescent="0.25">
      <c r="A22" s="5" t="s">
        <v>44</v>
      </c>
      <c r="B22" s="6"/>
      <c r="C22" s="6"/>
      <c r="D22" s="6"/>
    </row>
    <row r="23" spans="1:4" x14ac:dyDescent="0.2">
      <c r="A23" s="14" t="s">
        <v>43</v>
      </c>
      <c r="B23" s="6"/>
      <c r="C23" s="12"/>
      <c r="D23" s="6"/>
    </row>
    <row r="24" spans="1:4" x14ac:dyDescent="0.2">
      <c r="A24" s="14"/>
      <c r="B24" s="6"/>
      <c r="C24" s="12"/>
      <c r="D24" s="6"/>
    </row>
    <row r="25" spans="1:4" ht="15.75" x14ac:dyDescent="0.25">
      <c r="A25" s="5" t="s">
        <v>42</v>
      </c>
      <c r="B25" s="6"/>
      <c r="C25" s="6"/>
      <c r="D25" s="6"/>
    </row>
    <row r="26" spans="1:4" x14ac:dyDescent="0.2">
      <c r="A26" s="15" t="s">
        <v>41</v>
      </c>
      <c r="B26" s="15" t="s">
        <v>40</v>
      </c>
      <c r="C26" s="15" t="s">
        <v>39</v>
      </c>
      <c r="D26" s="15" t="s">
        <v>38</v>
      </c>
    </row>
    <row r="27" spans="1:4" ht="20.25" customHeight="1" x14ac:dyDescent="0.2">
      <c r="A27" s="16" t="s">
        <v>37</v>
      </c>
      <c r="B27" s="16"/>
      <c r="C27" s="17"/>
      <c r="D27" s="18"/>
    </row>
    <row r="28" spans="1:4" x14ac:dyDescent="0.2">
      <c r="A28" s="16"/>
      <c r="B28" s="16"/>
      <c r="C28" s="18"/>
      <c r="D28" s="18"/>
    </row>
    <row r="29" spans="1:4" ht="15.75" x14ac:dyDescent="0.25">
      <c r="A29" s="5" t="s">
        <v>36</v>
      </c>
      <c r="B29" s="16"/>
      <c r="C29" s="18"/>
      <c r="D29" s="18"/>
    </row>
    <row r="30" spans="1:4" x14ac:dyDescent="0.2">
      <c r="A30" s="12" t="s">
        <v>35</v>
      </c>
      <c r="B30" s="6"/>
      <c r="C30" s="6"/>
      <c r="D30" s="6"/>
    </row>
    <row r="31" spans="1:4" x14ac:dyDescent="0.2">
      <c r="A31" s="12"/>
      <c r="B31" s="6"/>
      <c r="C31" s="6"/>
      <c r="D31" s="6"/>
    </row>
    <row r="32" spans="1:4" x14ac:dyDescent="0.2">
      <c r="A32" s="12" t="s">
        <v>34</v>
      </c>
      <c r="B32" s="6"/>
      <c r="C32" s="6"/>
      <c r="D32" s="6"/>
    </row>
    <row r="33" spans="1:4" x14ac:dyDescent="0.2">
      <c r="A33" s="12"/>
      <c r="B33" s="6"/>
      <c r="C33" s="6"/>
      <c r="D33" s="6"/>
    </row>
    <row r="34" spans="1:4" ht="15.75" x14ac:dyDescent="0.25">
      <c r="A34" s="19" t="s">
        <v>59</v>
      </c>
      <c r="B34" s="6"/>
      <c r="C34" s="6"/>
      <c r="D34" s="6"/>
    </row>
    <row r="35" spans="1:4" x14ac:dyDescent="0.2">
      <c r="A35" s="20" t="s">
        <v>60</v>
      </c>
      <c r="B35" s="6"/>
      <c r="C35" s="6"/>
      <c r="D35" s="6"/>
    </row>
    <row r="36" spans="1:4" ht="30" customHeight="1" x14ac:dyDescent="0.2">
      <c r="A36" s="21" t="s">
        <v>61</v>
      </c>
      <c r="B36" s="22" t="s">
        <v>62</v>
      </c>
      <c r="C36" s="6"/>
      <c r="D36" s="6"/>
    </row>
    <row r="37" spans="1:4" x14ac:dyDescent="0.2">
      <c r="A37" s="20"/>
      <c r="B37" s="6"/>
      <c r="C37" s="6"/>
      <c r="D37" s="6"/>
    </row>
    <row r="38" spans="1:4" s="4" customFormat="1" ht="15.75" x14ac:dyDescent="0.25">
      <c r="A38" s="5" t="s">
        <v>33</v>
      </c>
      <c r="B38" s="6"/>
      <c r="C38" s="6"/>
      <c r="D38" s="6"/>
    </row>
    <row r="39" spans="1:4" s="4" customFormat="1" x14ac:dyDescent="0.2">
      <c r="A39" s="15"/>
      <c r="B39" s="23"/>
      <c r="C39" s="23"/>
      <c r="D39" s="12"/>
    </row>
    <row r="40" spans="1:4" s="4" customFormat="1" x14ac:dyDescent="0.2">
      <c r="A40" s="15" t="s">
        <v>32</v>
      </c>
      <c r="B40" s="23"/>
      <c r="C40" s="23"/>
      <c r="D40" s="12"/>
    </row>
    <row r="41" spans="1:4" s="4" customFormat="1" x14ac:dyDescent="0.2">
      <c r="A41" s="24"/>
      <c r="B41" s="25"/>
      <c r="C41" s="25"/>
      <c r="D41" s="24"/>
    </row>
    <row r="42" spans="1:4" s="4" customFormat="1" x14ac:dyDescent="0.2">
      <c r="A42" s="24" t="str">
        <f>'Example 1'!A1</f>
        <v>Example 1:- Simple Entry Of NOW Function.</v>
      </c>
      <c r="B42" s="25"/>
      <c r="C42" s="25"/>
      <c r="D42" s="24"/>
    </row>
    <row r="43" spans="1:4" x14ac:dyDescent="0.2">
      <c r="A43" s="24" t="str">
        <f>'Example 2'!A1</f>
        <v>Example 2:- Extracting Data From NOW Function By Formula</v>
      </c>
      <c r="B43" s="25"/>
      <c r="C43" s="25"/>
      <c r="D43" s="24"/>
    </row>
    <row r="44" spans="1:4" x14ac:dyDescent="0.2">
      <c r="A44" s="24" t="str">
        <f>'Example 3'!A1</f>
        <v>Example 3:- Extracting Data From NOW Function By Format</v>
      </c>
      <c r="B44" s="25"/>
      <c r="C44" s="25"/>
      <c r="D44" s="24"/>
    </row>
    <row r="45" spans="1:4" x14ac:dyDescent="0.2">
      <c r="A45" s="24"/>
      <c r="B45" s="25"/>
      <c r="C45" s="25"/>
      <c r="D45" s="24"/>
    </row>
    <row r="46" spans="1:4" ht="15.75" x14ac:dyDescent="0.25">
      <c r="A46" s="5" t="s">
        <v>1</v>
      </c>
      <c r="B46" s="6"/>
      <c r="C46" s="6"/>
      <c r="D46" s="6"/>
    </row>
    <row r="47" spans="1:4" x14ac:dyDescent="0.2">
      <c r="A47" s="26"/>
      <c r="B47" s="6"/>
      <c r="C47" s="6"/>
      <c r="D47" s="6"/>
    </row>
    <row r="48" spans="1:4" x14ac:dyDescent="0.2">
      <c r="A48" s="27" t="s">
        <v>0</v>
      </c>
      <c r="B48" s="6"/>
      <c r="C48" s="6"/>
      <c r="D48" s="6"/>
    </row>
    <row r="49" spans="1:4" x14ac:dyDescent="0.2">
      <c r="A49" s="27"/>
      <c r="B49" s="6"/>
      <c r="C49" s="6"/>
      <c r="D49" s="6"/>
    </row>
    <row r="50" spans="1:4" x14ac:dyDescent="0.2">
      <c r="A50" s="28"/>
      <c r="B50" s="28"/>
      <c r="C50" s="28"/>
      <c r="D50" s="2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56</v>
      </c>
      <c r="B1" s="38"/>
      <c r="C1" s="38"/>
      <c r="D1" s="39"/>
      <c r="E1" s="40"/>
    </row>
    <row r="2" spans="1:5" ht="15" customHeight="1" x14ac:dyDescent="0.2">
      <c r="A2" s="12"/>
      <c r="B2" s="12"/>
      <c r="C2" s="33"/>
      <c r="D2" s="12"/>
      <c r="E2" s="12"/>
    </row>
    <row r="3" spans="1:5" x14ac:dyDescent="0.2">
      <c r="A3" s="34" t="s">
        <v>27</v>
      </c>
      <c r="B3" s="35">
        <f ca="1">NOW()</f>
        <v>44069.673971643519</v>
      </c>
      <c r="C3" s="36"/>
      <c r="D3" s="18"/>
      <c r="E3" s="12"/>
    </row>
    <row r="4" spans="1:5" x14ac:dyDescent="0.2">
      <c r="A4" s="34" t="str">
        <f ca="1">"Formula used in "&amp;ADDRESS(ROW(B3),COLUMN(B3),4)&amp;"   &gt;&gt;&gt;   "&amp;_xlfn.FORMULATEXT(B3)</f>
        <v>Formula used in B3   &gt;&gt;&gt;   =NOW()</v>
      </c>
      <c r="B4" s="34"/>
      <c r="C4" s="18"/>
      <c r="D4" s="18"/>
      <c r="E4" s="12"/>
    </row>
    <row r="5" spans="1:5" x14ac:dyDescent="0.2">
      <c r="A5" s="34"/>
      <c r="B5" s="34"/>
      <c r="C5" s="18"/>
      <c r="D5" s="18"/>
      <c r="E5" s="12"/>
    </row>
    <row r="6" spans="1:5" x14ac:dyDescent="0.2">
      <c r="A6" s="12" t="s">
        <v>31</v>
      </c>
      <c r="B6" s="6"/>
      <c r="C6" s="6"/>
      <c r="D6" s="6"/>
      <c r="E6" s="6"/>
    </row>
    <row r="7" spans="1:5" x14ac:dyDescent="0.2">
      <c r="A7" s="12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57</v>
      </c>
      <c r="B1" s="38"/>
      <c r="C1" s="38"/>
      <c r="D1" s="39"/>
      <c r="E1" s="40"/>
    </row>
    <row r="2" spans="1:5" ht="15" customHeight="1" x14ac:dyDescent="0.2">
      <c r="A2" s="12"/>
      <c r="B2" s="12"/>
      <c r="C2" s="33"/>
      <c r="D2" s="12"/>
      <c r="E2" s="12"/>
    </row>
    <row r="3" spans="1:5" x14ac:dyDescent="0.2">
      <c r="A3" s="34" t="s">
        <v>27</v>
      </c>
      <c r="B3" s="35">
        <f ca="1">NOW()</f>
        <v>44069.673971643519</v>
      </c>
      <c r="C3" s="36"/>
      <c r="D3" s="18"/>
      <c r="E3" s="12"/>
    </row>
    <row r="4" spans="1:5" x14ac:dyDescent="0.2">
      <c r="A4" s="34" t="str">
        <f ca="1">"Formula used in "&amp;ADDRESS(ROW(B3),COLUMN(B3),4)&amp;"   &gt;&gt;&gt;   "&amp;TEXT(_xlfn.FORMULATEXT(B3),"hh:mm:ss AM/PM ddd dd-mmm-yyyy")</f>
        <v>Formula used in B3   &gt;&gt;&gt;   =NOW()</v>
      </c>
      <c r="B4" s="34"/>
      <c r="C4" s="18"/>
      <c r="D4" s="18"/>
      <c r="E4" s="12"/>
    </row>
    <row r="5" spans="1:5" x14ac:dyDescent="0.2">
      <c r="A5" s="34"/>
      <c r="B5" s="34"/>
      <c r="C5" s="18"/>
      <c r="D5" s="18"/>
      <c r="E5" s="12"/>
    </row>
    <row r="6" spans="1:5" x14ac:dyDescent="0.2">
      <c r="A6" s="41" t="s">
        <v>26</v>
      </c>
      <c r="B6" s="41" t="s">
        <v>30</v>
      </c>
      <c r="C6" s="42" t="s">
        <v>29</v>
      </c>
      <c r="D6" s="18"/>
      <c r="E6" s="12"/>
    </row>
    <row r="7" spans="1:5" x14ac:dyDescent="0.2">
      <c r="A7" s="34" t="s">
        <v>23</v>
      </c>
      <c r="B7" s="43">
        <f ca="1">N(B3)</f>
        <v>44069.673971643519</v>
      </c>
      <c r="C7" s="44" t="str">
        <f t="shared" ref="C7:C19" ca="1" si="0">_xlfn.FORMULATEXT(B7)</f>
        <v>=N(B3)</v>
      </c>
      <c r="D7" s="18"/>
      <c r="E7" s="12"/>
    </row>
    <row r="8" spans="1:5" x14ac:dyDescent="0.2">
      <c r="A8" s="34" t="s">
        <v>21</v>
      </c>
      <c r="B8" s="45">
        <f ca="1">INT(B3)</f>
        <v>44069</v>
      </c>
      <c r="C8" s="44" t="str">
        <f t="shared" ca="1" si="0"/>
        <v>=INT(B3)</v>
      </c>
      <c r="D8" s="18"/>
      <c r="E8" s="12"/>
    </row>
    <row r="9" spans="1:5" x14ac:dyDescent="0.2">
      <c r="A9" s="34" t="s">
        <v>19</v>
      </c>
      <c r="B9" s="46">
        <f ca="1">B3-INT(B3)</f>
        <v>0.67397164351859828</v>
      </c>
      <c r="C9" s="44" t="str">
        <f t="shared" ca="1" si="0"/>
        <v>=B3-INT(B3)</v>
      </c>
      <c r="D9" s="18"/>
      <c r="E9" s="12"/>
    </row>
    <row r="10" spans="1:5" x14ac:dyDescent="0.2">
      <c r="A10" s="12" t="s">
        <v>28</v>
      </c>
      <c r="B10" s="6">
        <f ca="1">YEAR(B3)</f>
        <v>2020</v>
      </c>
      <c r="C10" s="44" t="str">
        <f t="shared" ca="1" si="0"/>
        <v>=YEAR(B3)</v>
      </c>
      <c r="D10" s="12"/>
      <c r="E10" s="6"/>
    </row>
    <row r="11" spans="1:5" x14ac:dyDescent="0.2">
      <c r="A11" s="12" t="s">
        <v>18</v>
      </c>
      <c r="B11" s="6">
        <f ca="1">MONTH(B3)</f>
        <v>8</v>
      </c>
      <c r="C11" s="44" t="str">
        <f t="shared" ca="1" si="0"/>
        <v>=MONTH(B3)</v>
      </c>
      <c r="D11" s="12"/>
      <c r="E11" s="6"/>
    </row>
    <row r="12" spans="1:5" x14ac:dyDescent="0.2">
      <c r="A12" s="12" t="s">
        <v>16</v>
      </c>
      <c r="B12" s="47" t="str">
        <f ca="1">CHOOSE(MONTH(B3),"Jan","Feb","Mar","Apr","May","Jun","Jul","Aug","Sep","Oct","Nov","Dec")</f>
        <v>Aug</v>
      </c>
      <c r="C12" s="44" t="str">
        <f t="shared" ca="1" si="0"/>
        <v>=CHOOSE(MONTH(B3),"Jan","Feb","Mar","Apr","May","Jun","Jul","Aug","Sep","Oct","Nov","Dec")</v>
      </c>
      <c r="D12" s="12"/>
      <c r="E12" s="6"/>
    </row>
    <row r="13" spans="1:5" x14ac:dyDescent="0.2">
      <c r="A13" s="12" t="s">
        <v>14</v>
      </c>
      <c r="B13" s="6">
        <f ca="1">DAY(B3)</f>
        <v>26</v>
      </c>
      <c r="C13" s="44" t="str">
        <f t="shared" ca="1" si="0"/>
        <v>=DAY(B3)</v>
      </c>
      <c r="D13" s="12"/>
      <c r="E13" s="6"/>
    </row>
    <row r="14" spans="1:5" x14ac:dyDescent="0.2">
      <c r="A14" s="12" t="s">
        <v>12</v>
      </c>
      <c r="B14" s="6">
        <f ca="1">WEEKDAY(B3)</f>
        <v>4</v>
      </c>
      <c r="C14" s="44" t="str">
        <f t="shared" ca="1" si="0"/>
        <v>=WEEKDAY(B3)</v>
      </c>
      <c r="D14" s="12"/>
      <c r="E14" s="6"/>
    </row>
    <row r="15" spans="1:5" x14ac:dyDescent="0.2">
      <c r="A15" s="12" t="s">
        <v>11</v>
      </c>
      <c r="B15" s="47" t="str">
        <f ca="1">CHOOSE(WEEKDAY(B3),"Sun","Mon","Tue","Wed","Thu","Fri","Sat")</f>
        <v>Wed</v>
      </c>
      <c r="C15" s="44" t="str">
        <f t="shared" ca="1" si="0"/>
        <v>=CHOOSE(WEEKDAY(B3),"Sun","Mon","Tue","Wed","Thu","Fri","Sat")</v>
      </c>
      <c r="D15" s="12"/>
      <c r="E15" s="6"/>
    </row>
    <row r="16" spans="1:5" x14ac:dyDescent="0.2">
      <c r="A16" s="12" t="s">
        <v>9</v>
      </c>
      <c r="B16" s="6">
        <f ca="1">HOUR(B3)</f>
        <v>16</v>
      </c>
      <c r="C16" s="44" t="str">
        <f t="shared" ca="1" si="0"/>
        <v>=HOUR(B3)</v>
      </c>
      <c r="D16" s="12"/>
      <c r="E16" s="6"/>
    </row>
    <row r="17" spans="1:5" x14ac:dyDescent="0.2">
      <c r="A17" s="12" t="s">
        <v>7</v>
      </c>
      <c r="B17" s="6">
        <f ca="1">MINUTE(B3)</f>
        <v>10</v>
      </c>
      <c r="C17" s="44" t="str">
        <f t="shared" ca="1" si="0"/>
        <v>=MINUTE(B3)</v>
      </c>
      <c r="D17" s="12"/>
      <c r="E17" s="6"/>
    </row>
    <row r="18" spans="1:5" x14ac:dyDescent="0.2">
      <c r="A18" s="12" t="s">
        <v>5</v>
      </c>
      <c r="B18" s="6">
        <f ca="1">SECOND(B3)</f>
        <v>31</v>
      </c>
      <c r="C18" s="44" t="str">
        <f t="shared" ca="1" si="0"/>
        <v>=SECOND(B3)</v>
      </c>
      <c r="D18" s="12"/>
      <c r="E18" s="6"/>
    </row>
    <row r="19" spans="1:5" x14ac:dyDescent="0.2">
      <c r="A19" s="12" t="s">
        <v>3</v>
      </c>
      <c r="B19" s="6" t="str">
        <f ca="1">IF(HOUR(B3)&lt;=12,"Morning","Afternoon")</f>
        <v>Afternoon</v>
      </c>
      <c r="C19" s="44" t="str">
        <f t="shared" ca="1" si="0"/>
        <v>=IF(HOUR(B3)&lt;=12,"Morning","Afternoon")</v>
      </c>
      <c r="D19" s="12"/>
      <c r="E19" s="6"/>
    </row>
    <row r="20" spans="1:5" x14ac:dyDescent="0.2">
      <c r="A20" s="34"/>
      <c r="B20" s="6"/>
      <c r="C20" s="6"/>
      <c r="D20" s="6"/>
      <c r="E2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58</v>
      </c>
      <c r="B1" s="38"/>
      <c r="C1" s="38"/>
      <c r="D1" s="39"/>
      <c r="E1" s="40"/>
    </row>
    <row r="2" spans="1:5" ht="15" customHeight="1" x14ac:dyDescent="0.2">
      <c r="A2" s="12"/>
      <c r="B2" s="12"/>
      <c r="C2" s="33"/>
      <c r="D2" s="12"/>
      <c r="E2" s="12"/>
    </row>
    <row r="3" spans="1:5" x14ac:dyDescent="0.2">
      <c r="A3" s="34" t="s">
        <v>27</v>
      </c>
      <c r="B3" s="35">
        <f ca="1">NOW()</f>
        <v>44069.673971643519</v>
      </c>
      <c r="C3" s="36"/>
      <c r="D3" s="18"/>
      <c r="E3" s="12"/>
    </row>
    <row r="4" spans="1:5" x14ac:dyDescent="0.2">
      <c r="A4" s="34" t="str">
        <f ca="1">"Formula used in "&amp;ADDRESS(ROW(B3),COLUMN(B3),4)&amp;"   &gt;&gt;&gt;   "&amp;TEXT(_xlfn.FORMULATEXT(B3),"hh:mm:ss AM/PM ddd dd-mmm-yyyy")</f>
        <v>Formula used in B3   &gt;&gt;&gt;   =NOW()</v>
      </c>
      <c r="B4" s="34"/>
      <c r="C4" s="18"/>
      <c r="D4" s="18"/>
      <c r="E4" s="12"/>
    </row>
    <row r="5" spans="1:5" x14ac:dyDescent="0.2">
      <c r="A5" s="34"/>
      <c r="B5" s="34"/>
      <c r="C5" s="18"/>
      <c r="D5" s="18"/>
      <c r="E5" s="12"/>
    </row>
    <row r="6" spans="1:5" x14ac:dyDescent="0.2">
      <c r="A6" s="41" t="s">
        <v>26</v>
      </c>
      <c r="B6" s="42" t="s">
        <v>25</v>
      </c>
      <c r="C6" s="42" t="s">
        <v>24</v>
      </c>
      <c r="D6" s="12"/>
      <c r="E6" s="12"/>
    </row>
    <row r="7" spans="1:5" x14ac:dyDescent="0.2">
      <c r="A7" s="34" t="s">
        <v>23</v>
      </c>
      <c r="B7" s="43">
        <f ca="1">$B$3</f>
        <v>44069.673971643519</v>
      </c>
      <c r="C7" s="48" t="s">
        <v>22</v>
      </c>
      <c r="D7" s="18"/>
      <c r="E7" s="12"/>
    </row>
    <row r="8" spans="1:5" x14ac:dyDescent="0.2">
      <c r="A8" s="34" t="s">
        <v>21</v>
      </c>
      <c r="B8" s="45">
        <f ca="1">B3</f>
        <v>44069.673971643519</v>
      </c>
      <c r="C8" s="48" t="s">
        <v>20</v>
      </c>
      <c r="D8" s="18"/>
      <c r="E8" s="12"/>
    </row>
    <row r="9" spans="1:5" x14ac:dyDescent="0.2">
      <c r="A9" s="34" t="s">
        <v>19</v>
      </c>
      <c r="B9" s="49" t="s">
        <v>6</v>
      </c>
      <c r="C9" s="44" t="e">
        <f ca="1">_xlfn.FORMULATEXT(B9)</f>
        <v>#N/A</v>
      </c>
      <c r="D9" s="18"/>
      <c r="E9" s="12"/>
    </row>
    <row r="10" spans="1:5" x14ac:dyDescent="0.2">
      <c r="A10" s="12" t="s">
        <v>18</v>
      </c>
      <c r="B10" s="50">
        <f ca="1">B3</f>
        <v>44069.673971643519</v>
      </c>
      <c r="C10" s="12" t="s">
        <v>17</v>
      </c>
      <c r="D10" s="6"/>
      <c r="E10" s="6"/>
    </row>
    <row r="11" spans="1:5" x14ac:dyDescent="0.2">
      <c r="A11" s="12" t="s">
        <v>16</v>
      </c>
      <c r="B11" s="51">
        <f ca="1">B3</f>
        <v>44069.673971643519</v>
      </c>
      <c r="C11" s="12" t="s">
        <v>15</v>
      </c>
      <c r="D11" s="6"/>
      <c r="E11" s="6"/>
    </row>
    <row r="12" spans="1:5" x14ac:dyDescent="0.2">
      <c r="A12" s="12" t="s">
        <v>14</v>
      </c>
      <c r="B12" s="52">
        <f ca="1">B3</f>
        <v>44069.673971643519</v>
      </c>
      <c r="C12" s="12" t="s">
        <v>13</v>
      </c>
      <c r="D12" s="6"/>
      <c r="E12" s="6"/>
    </row>
    <row r="13" spans="1:5" x14ac:dyDescent="0.2">
      <c r="A13" s="12" t="s">
        <v>12</v>
      </c>
      <c r="B13" s="53" t="s">
        <v>6</v>
      </c>
      <c r="C13" s="12" t="s">
        <v>6</v>
      </c>
      <c r="D13" s="6"/>
      <c r="E13" s="6"/>
    </row>
    <row r="14" spans="1:5" x14ac:dyDescent="0.2">
      <c r="A14" s="12" t="s">
        <v>11</v>
      </c>
      <c r="B14" s="54">
        <f ca="1">B3</f>
        <v>44069.673971643519</v>
      </c>
      <c r="C14" s="12" t="s">
        <v>10</v>
      </c>
      <c r="D14" s="6"/>
      <c r="E14" s="6"/>
    </row>
    <row r="15" spans="1:5" x14ac:dyDescent="0.2">
      <c r="A15" s="12" t="s">
        <v>9</v>
      </c>
      <c r="B15" s="55">
        <f ca="1">B3</f>
        <v>44069.673971643519</v>
      </c>
      <c r="C15" s="12" t="s">
        <v>8</v>
      </c>
      <c r="D15" s="6"/>
      <c r="E15" s="6"/>
    </row>
    <row r="16" spans="1:5" x14ac:dyDescent="0.2">
      <c r="A16" s="12" t="s">
        <v>7</v>
      </c>
      <c r="B16" s="56" t="s">
        <v>6</v>
      </c>
      <c r="C16" s="12" t="s">
        <v>6</v>
      </c>
      <c r="D16" s="6"/>
      <c r="E16" s="6"/>
    </row>
    <row r="17" spans="1:5" x14ac:dyDescent="0.2">
      <c r="A17" s="12" t="s">
        <v>5</v>
      </c>
      <c r="B17" s="57">
        <f ca="1">B3</f>
        <v>44069.673971643519</v>
      </c>
      <c r="C17" s="12" t="s">
        <v>4</v>
      </c>
      <c r="D17" s="6"/>
      <c r="E17" s="6"/>
    </row>
    <row r="18" spans="1:5" x14ac:dyDescent="0.2">
      <c r="A18" s="12" t="s">
        <v>3</v>
      </c>
      <c r="B18" s="58">
        <f ca="1">B3</f>
        <v>44069.673971643519</v>
      </c>
      <c r="C18" s="12" t="s">
        <v>2</v>
      </c>
      <c r="D18" s="6"/>
      <c r="E18" s="6"/>
    </row>
    <row r="19" spans="1:5" x14ac:dyDescent="0.2">
      <c r="A19" s="34"/>
      <c r="B19" s="6"/>
      <c r="C19" s="6"/>
      <c r="D19" s="6"/>
      <c r="E1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NOW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2013-05-29T19:34:25Z</dcterms:created>
  <dcterms:modified xsi:type="dcterms:W3CDTF">2020-08-26T14:10:31Z</dcterms:modified>
</cp:coreProperties>
</file>